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https://semtribe.sharepoint.com/sites/TWPurchasing/Shared Documents/Bid &amp; Proposals Unit/Solicitations/2024/1330. ITB 63-2024/2) Drafts/2) Attachments &amp; Exhibits/"/>
    </mc:Choice>
  </mc:AlternateContent>
  <xr:revisionPtr revIDLastSave="314" documentId="8_{C4747BBD-8448-4079-A67E-B17C412907D9}" xr6:coauthVersionLast="47" xr6:coauthVersionMax="47" xr10:uidLastSave="{2BCA39D3-89CE-497B-A849-A0825312F3D2}"/>
  <bookViews>
    <workbookView xWindow="-120" yWindow="-12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19" i="1"/>
  <c r="F18" i="1"/>
  <c r="F13" i="1"/>
  <c r="F9" i="1"/>
  <c r="F16" i="1"/>
  <c r="F22" i="1"/>
  <c r="F17" i="1"/>
  <c r="F12" i="1"/>
  <c r="F8" i="1"/>
  <c r="F7" i="1"/>
  <c r="F6" i="1"/>
  <c r="F5" i="1"/>
  <c r="A11" i="1"/>
  <c r="A15" i="1" s="1"/>
  <c r="A16" i="1" s="1"/>
  <c r="A17" i="1" s="1"/>
  <c r="A12" i="1" l="1"/>
  <c r="A21" i="1"/>
  <c r="A22" i="1" s="1"/>
</calcChain>
</file>

<file path=xl/sharedStrings.xml><?xml version="1.0" encoding="utf-8"?>
<sst xmlns="http://schemas.openxmlformats.org/spreadsheetml/2006/main" count="86" uniqueCount="57">
  <si>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</si>
  <si>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</si>
  <si>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</si>
  <si>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</si>
  <si>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</si>
  <si>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</si>
  <si>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</si>
  <si>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</si>
  <si>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</si>
  <si>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</si>
  <si>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</si>
  <si>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</si>
  <si>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</si>
  <si>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</si>
  <si>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</si>
  <si>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</si>
  <si>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</si>
  <si>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</si>
  <si>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</si>
  <si>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</si>
  <si>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</si>
  <si>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</si>
  <si>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</si>
  <si>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</si>
  <si>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</si>
  <si>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Bidder will review each requirement and respond in the corresponding yellow cells under Column C with the lumpsum cost, unless otherwise instructed. Bidder may enter comments in Column E, if applicable.</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</si>
  <si>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</si>
  <si>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</si>
  <si>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</si>
  <si>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</si>
  <si>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</si>
  <si>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</si>
  <si>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EXHIBIT A - SCHEDULE OF VALUES*</t>
  </si>
  <si>
    <t>Contact Info</t>
  </si>
  <si>
    <t>Instructions</t>
  </si>
  <si>
    <t>Overhead and Profit</t>
  </si>
  <si>
    <t>Chain Link Fence</t>
  </si>
  <si>
    <t>General Conditions</t>
  </si>
  <si>
    <t>General Conditions Sub Total:</t>
  </si>
  <si>
    <t>Chain Link Fence Sub Total:</t>
  </si>
  <si>
    <t>Gates Sub Total:</t>
  </si>
  <si>
    <t>Engineering</t>
  </si>
  <si>
    <t>Start-Up and Mobilization</t>
  </si>
  <si>
    <t>Dumpster Rental / Debris Removal</t>
  </si>
  <si>
    <t>Temporary Bathrooms</t>
  </si>
  <si>
    <t>Per Home</t>
  </si>
  <si>
    <t>3’ Single Black Coated Chain Link Gate</t>
  </si>
  <si>
    <t xml:space="preserve">8’ Double Black Coated Chain Link Gate </t>
  </si>
  <si>
    <t>TOTAL</t>
  </si>
  <si>
    <t>Gates For All 57 Homes</t>
  </si>
  <si>
    <t>ITB 63-2024 - Fence Installation Services (Big Cypress)</t>
  </si>
  <si>
    <t>Quantity</t>
  </si>
  <si>
    <t>SUB TOTAL (LINE ITEMS 1-3):</t>
  </si>
  <si>
    <t>Per Linear Foot Installed</t>
  </si>
  <si>
    <t>Quantity (LF)</t>
  </si>
  <si>
    <t>The linear footage measurement for LINE ITEM NO. 2.01 will be determined by the TRIBE at the mandatory Pre-Bid Conference.</t>
  </si>
  <si>
    <t>5’ Black Coated Chain Link Residential fence, including all accessories (top rail, bottoms rail, line post, and gauge fabric)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</si>
</sst>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sz val="8"/>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tint="-4.9989318521683403E-2"/>
        <bgColor indexed="64"/>
      </patternFill>
    </fill>
  </fills>
  <borders count="23">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3">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6" xfId="0" applyBorder="1"/>
    <xf numFmtId="0" fontId="0" fillId="0" borderId="0" xfId="0" applyAlignment="1">
      <alignment horizontal="left"/>
    </xf>
    <xf numFmtId="0" fontId="0" fillId="0" borderId="0" xfId="0" applyAlignment="1">
      <alignment wrapText="1"/>
    </xf>
    <xf numFmtId="0" fontId="7" fillId="0" borderId="17" xfId="0" applyFont="1" applyBorder="1"/>
    <xf numFmtId="0" fontId="0" fillId="0" borderId="18" xfId="0" applyBorder="1"/>
    <xf numFmtId="0" fontId="0" fillId="0" borderId="19" xfId="0" applyBorder="1"/>
    <xf numFmtId="44" fontId="0" fillId="2" borderId="5" xfId="0" applyNumberFormat="1" applyFill="1" applyBorder="1"/>
    <xf numFmtId="0" fontId="0" fillId="0" borderId="5" xfId="0" applyBorder="1" applyAlignment="1">
      <alignment horizontal="center" vertical="center" wrapText="1"/>
    </xf>
    <xf numFmtId="164" fontId="0" fillId="3" borderId="5" xfId="0" applyNumberFormat="1" applyFill="1" applyBorder="1" applyAlignment="1">
      <alignment horizontal="center" vertical="center" wrapText="1"/>
    </xf>
    <xf numFmtId="2" fontId="8" fillId="5" borderId="5" xfId="0" applyNumberFormat="1" applyFont="1" applyFill="1" applyBorder="1" applyAlignment="1">
      <alignment horizontal="center" vertical="center"/>
    </xf>
    <xf numFmtId="0" fontId="0" fillId="0" borderId="5" xfId="0" applyBorder="1" applyAlignment="1">
      <alignment horizontal="left" vertical="center" wrapText="1"/>
    </xf>
    <xf numFmtId="0" fontId="0" fillId="3" borderId="5" xfId="0" applyFill="1" applyBorder="1" applyAlignment="1">
      <alignment horizontal="left" vertical="top" wrapText="1"/>
    </xf>
    <xf numFmtId="0" fontId="0" fillId="5" borderId="5" xfId="0" applyFill="1" applyBorder="1"/>
    <xf numFmtId="49" fontId="0" fillId="0" borderId="5" xfId="0" applyNumberFormat="1" applyBorder="1" applyAlignment="1">
      <alignment horizontal="center" vertical="center"/>
    </xf>
    <xf numFmtId="44" fontId="0" fillId="6" borderId="5" xfId="0" applyNumberFormat="1" applyFill="1" applyBorder="1"/>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2" fillId="6" borderId="5" xfId="0" applyFont="1" applyFill="1" applyBorder="1" applyAlignment="1">
      <alignment horizontal="right"/>
    </xf>
    <xf numFmtId="0" fontId="0" fillId="0" borderId="20" xfId="0" quotePrefix="1" applyBorder="1" applyAlignment="1">
      <alignment horizontal="left" vertical="top" wrapText="1"/>
    </xf>
    <xf numFmtId="0" fontId="0" fillId="0" borderId="16" xfId="0" quotePrefix="1" applyBorder="1" applyAlignment="1">
      <alignment horizontal="left" vertical="top" wrapText="1"/>
    </xf>
    <xf numFmtId="0" fontId="0" fillId="0" borderId="21" xfId="0" quotePrefix="1" applyBorder="1" applyAlignment="1">
      <alignment horizontal="left" vertical="top" wrapText="1"/>
    </xf>
    <xf numFmtId="49" fontId="3" fillId="2" borderId="5" xfId="0" applyNumberFormat="1" applyFont="1" applyFill="1" applyBorder="1" applyAlignment="1">
      <alignment horizontal="center" vertical="center" wrapText="1"/>
    </xf>
    <xf numFmtId="0" fontId="8" fillId="5" borderId="5" xfId="0" applyFont="1" applyFill="1" applyBorder="1" applyAlignment="1">
      <alignment horizontal="center"/>
    </xf>
    <xf numFmtId="0" fontId="0" fillId="0" borderId="5" xfId="0" applyBorder="1" applyAlignment="1">
      <alignment horizontal="center" vertical="center"/>
    </xf>
    <xf numFmtId="0" fontId="2" fillId="2" borderId="5" xfId="0" applyFont="1" applyFill="1" applyBorder="1" applyAlignment="1">
      <alignment horizontal="center"/>
    </xf>
    <xf numFmtId="0" fontId="2" fillId="2" borderId="15" xfId="0" applyFont="1" applyFill="1" applyBorder="1" applyAlignment="1">
      <alignment horizontal="right"/>
    </xf>
    <xf numFmtId="0" fontId="2" fillId="2" borderId="14" xfId="0" applyFont="1" applyFill="1" applyBorder="1" applyAlignment="1">
      <alignment horizontal="right"/>
    </xf>
    <xf numFmtId="0" fontId="2" fillId="2" borderId="22" xfId="0" applyFont="1" applyFill="1" applyBorder="1" applyAlignment="1">
      <alignment horizontal="right"/>
    </xf>
    <xf numFmtId="0" fontId="2" fillId="6" borderId="5" xfId="0" applyFont="1" applyFill="1" applyBorder="1" applyAlignment="1">
      <alignment horizontal="right"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showGridLines="0" tabSelected="1" workbookViewId="0">
      <selection sqref="A1:B1"/>
    </sheetView>
  </sheetViews>
  <sheetFormatPr defaultRowHeight="31.5" customHeight="1" x14ac:dyDescent="0.25"/>
  <cols>
    <col min="1" max="1" width="2.7109375" bestFit="1" customWidth="1"/>
    <col min="2" max="2" width="113.5703125" customWidth="1"/>
  </cols>
  <sheetData>
    <row r="1" spans="1:2" ht="26.25" x14ac:dyDescent="0.25">
      <c r="A1" s="34" t="s">
        <v>34</v>
      </c>
      <c r="B1" s="34"/>
    </row>
    <row r="2" spans="1:2" ht="18" customHeight="1" x14ac:dyDescent="0.25">
      <c r="A2" s="35" t="s">
        <v>17</v>
      </c>
      <c r="B2" s="35"/>
    </row>
    <row r="3" spans="1:2" ht="15.75" x14ac:dyDescent="0.25">
      <c r="A3" s="36" t="s">
        <v>23</v>
      </c>
      <c r="B3" s="36"/>
    </row>
    <row r="4" spans="1:2" ht="15" x14ac:dyDescent="0.25">
      <c r="A4" s="5">
        <v>1</v>
      </c>
      <c r="B4" s="15" t="s">
        <v>28</v>
      </c>
    </row>
    <row r="5" spans="1:2" ht="30" x14ac:dyDescent="0.25">
      <c r="A5" s="5">
        <v>2</v>
      </c>
      <c r="B5" s="16" t="s">
        <v>27</v>
      </c>
    </row>
    <row r="6" spans="1:2" ht="30" x14ac:dyDescent="0.25">
      <c r="A6" s="5">
        <v>3</v>
      </c>
      <c r="B6" s="16" t="s">
        <v>26</v>
      </c>
    </row>
    <row r="7" spans="1:2" ht="15.75" x14ac:dyDescent="0.25">
      <c r="A7" s="36" t="s">
        <v>24</v>
      </c>
      <c r="B7" s="36"/>
    </row>
    <row r="8" spans="1:2" ht="30" x14ac:dyDescent="0.25">
      <c r="A8" s="5">
        <v>1</v>
      </c>
      <c r="B8" s="16" t="s">
        <v>25</v>
      </c>
    </row>
    <row r="9" spans="1:2" ht="15" customHeight="1" x14ac:dyDescent="0.25">
      <c r="A9" s="5">
        <v>2</v>
      </c>
      <c r="B9" s="16" t="s">
        <v>55</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37" t="s">
        <v>33</v>
      </c>
      <c r="B1" s="38"/>
    </row>
    <row r="2" spans="1:2" ht="15.75" thickBot="1" x14ac:dyDescent="0.3">
      <c r="A2" s="39" t="s">
        <v>0</v>
      </c>
      <c r="B2" s="40"/>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39" t="s">
        <v>5</v>
      </c>
      <c r="B12" s="40"/>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showGridLines="0" zoomScaleNormal="100" workbookViewId="0">
      <selection sqref="A1:G1"/>
    </sheetView>
  </sheetViews>
  <sheetFormatPr defaultRowHeight="15" x14ac:dyDescent="0.25"/>
  <cols>
    <col min="1" max="1" width="13.42578125" customWidth="1"/>
    <col min="2" max="2" width="67.42578125" bestFit="1" customWidth="1"/>
    <col min="3" max="3" width="15" customWidth="1"/>
    <col min="4" max="4" width="14.7109375" customWidth="1"/>
    <col min="5" max="5" width="14.42578125" bestFit="1" customWidth="1"/>
    <col min="6" max="6" width="16.85546875" customWidth="1"/>
    <col min="7" max="7" width="51.5703125" customWidth="1"/>
  </cols>
  <sheetData>
    <row r="1" spans="1:7" ht="26.25" x14ac:dyDescent="0.25">
      <c r="A1" s="45" t="s">
        <v>50</v>
      </c>
      <c r="B1" s="45"/>
      <c r="C1" s="45"/>
      <c r="D1" s="45"/>
      <c r="E1" s="45"/>
      <c r="F1" s="45"/>
      <c r="G1" s="45"/>
    </row>
    <row r="2" spans="1:7" ht="26.25" x14ac:dyDescent="0.25">
      <c r="A2" s="45" t="s">
        <v>32</v>
      </c>
      <c r="B2" s="45"/>
      <c r="C2" s="45"/>
      <c r="D2" s="45"/>
      <c r="E2" s="45"/>
      <c r="F2" s="45"/>
      <c r="G2" s="45"/>
    </row>
    <row r="3" spans="1:7" x14ac:dyDescent="0.25">
      <c r="A3" s="17" t="s">
        <v>18</v>
      </c>
      <c r="B3" s="17" t="s">
        <v>19</v>
      </c>
      <c r="C3" s="17" t="s">
        <v>20</v>
      </c>
      <c r="D3" s="17" t="s">
        <v>7</v>
      </c>
      <c r="E3" s="17" t="s">
        <v>51</v>
      </c>
      <c r="F3" s="17" t="s">
        <v>48</v>
      </c>
      <c r="G3" s="17" t="s">
        <v>21</v>
      </c>
    </row>
    <row r="4" spans="1:7" x14ac:dyDescent="0.25">
      <c r="A4" s="28" t="s">
        <v>6</v>
      </c>
      <c r="B4" s="46" t="s">
        <v>37</v>
      </c>
      <c r="C4" s="46"/>
      <c r="D4" s="46"/>
      <c r="E4" s="46"/>
      <c r="F4" s="46"/>
      <c r="G4" s="46"/>
    </row>
    <row r="5" spans="1:7" x14ac:dyDescent="0.25">
      <c r="A5" s="5">
        <v>1.01</v>
      </c>
      <c r="B5" s="29" t="s">
        <v>41</v>
      </c>
      <c r="C5" s="14"/>
      <c r="D5" s="5" t="s">
        <v>13</v>
      </c>
      <c r="E5" s="5">
        <v>1</v>
      </c>
      <c r="F5" s="14">
        <f>C5</f>
        <v>0</v>
      </c>
      <c r="G5" s="30"/>
    </row>
    <row r="6" spans="1:7" x14ac:dyDescent="0.25">
      <c r="A6" s="5">
        <v>1.02</v>
      </c>
      <c r="B6" s="29" t="s">
        <v>42</v>
      </c>
      <c r="C6" s="14"/>
      <c r="D6" s="5" t="s">
        <v>13</v>
      </c>
      <c r="E6" s="5">
        <v>1</v>
      </c>
      <c r="F6" s="14">
        <f>C6</f>
        <v>0</v>
      </c>
      <c r="G6" s="30"/>
    </row>
    <row r="7" spans="1:7" x14ac:dyDescent="0.25">
      <c r="A7" s="5">
        <v>1.03</v>
      </c>
      <c r="B7" s="29" t="s">
        <v>43</v>
      </c>
      <c r="C7" s="14"/>
      <c r="D7" s="5" t="s">
        <v>13</v>
      </c>
      <c r="E7" s="5">
        <v>1</v>
      </c>
      <c r="F7" s="14">
        <f>C7</f>
        <v>0</v>
      </c>
      <c r="G7" s="30"/>
    </row>
    <row r="8" spans="1:7" x14ac:dyDescent="0.25">
      <c r="A8" s="5">
        <v>1.04</v>
      </c>
      <c r="B8" s="29" t="s">
        <v>44</v>
      </c>
      <c r="C8" s="14"/>
      <c r="D8" s="5" t="s">
        <v>13</v>
      </c>
      <c r="E8" s="5">
        <v>1</v>
      </c>
      <c r="F8" s="14">
        <f>C8</f>
        <v>0</v>
      </c>
      <c r="G8" s="30"/>
    </row>
    <row r="9" spans="1:7" x14ac:dyDescent="0.25">
      <c r="A9" s="41" t="s">
        <v>38</v>
      </c>
      <c r="B9" s="41"/>
      <c r="C9" s="41"/>
      <c r="D9" s="41"/>
      <c r="E9" s="41"/>
      <c r="F9" s="33">
        <f>SUM(F5:F8)</f>
        <v>0</v>
      </c>
      <c r="G9" s="31"/>
    </row>
    <row r="10" spans="1:7" x14ac:dyDescent="0.25">
      <c r="A10" s="17" t="s">
        <v>18</v>
      </c>
      <c r="B10" s="17" t="s">
        <v>19</v>
      </c>
      <c r="C10" s="17" t="s">
        <v>20</v>
      </c>
      <c r="D10" s="17" t="s">
        <v>7</v>
      </c>
      <c r="E10" s="17" t="s">
        <v>54</v>
      </c>
      <c r="F10" s="17" t="s">
        <v>48</v>
      </c>
      <c r="G10" s="17" t="s">
        <v>21</v>
      </c>
    </row>
    <row r="11" spans="1:7" x14ac:dyDescent="0.25">
      <c r="A11" s="28">
        <f>A4+1</f>
        <v>2</v>
      </c>
      <c r="B11" s="46" t="s">
        <v>36</v>
      </c>
      <c r="C11" s="46"/>
      <c r="D11" s="46"/>
      <c r="E11" s="46"/>
      <c r="F11" s="46"/>
      <c r="G11" s="46"/>
    </row>
    <row r="12" spans="1:7" ht="30" x14ac:dyDescent="0.25">
      <c r="A12" s="32">
        <f>A11+0.01</f>
        <v>2.0099999999999998</v>
      </c>
      <c r="B12" s="29" t="s">
        <v>56</v>
      </c>
      <c r="C12" s="27"/>
      <c r="D12" s="26" t="s">
        <v>53</v>
      </c>
      <c r="E12" s="26"/>
      <c r="F12" s="14">
        <f>C12*E12</f>
        <v>0</v>
      </c>
      <c r="G12" s="30"/>
    </row>
    <row r="13" spans="1:7" x14ac:dyDescent="0.25">
      <c r="A13" s="41" t="s">
        <v>39</v>
      </c>
      <c r="B13" s="41"/>
      <c r="C13" s="41"/>
      <c r="D13" s="41"/>
      <c r="E13" s="41"/>
      <c r="F13" s="33">
        <f>SUM(F12:F12)</f>
        <v>0</v>
      </c>
      <c r="G13" s="31"/>
    </row>
    <row r="14" spans="1:7" x14ac:dyDescent="0.25">
      <c r="A14" s="17" t="s">
        <v>18</v>
      </c>
      <c r="B14" s="17" t="s">
        <v>19</v>
      </c>
      <c r="C14" s="17" t="s">
        <v>20</v>
      </c>
      <c r="D14" s="17" t="s">
        <v>7</v>
      </c>
      <c r="E14" s="17" t="s">
        <v>51</v>
      </c>
      <c r="F14" s="17" t="s">
        <v>48</v>
      </c>
      <c r="G14" s="17" t="s">
        <v>21</v>
      </c>
    </row>
    <row r="15" spans="1:7" x14ac:dyDescent="0.25">
      <c r="A15" s="28">
        <f>A11+1</f>
        <v>3</v>
      </c>
      <c r="B15" s="46" t="s">
        <v>49</v>
      </c>
      <c r="C15" s="46"/>
      <c r="D15" s="46"/>
      <c r="E15" s="46"/>
      <c r="F15" s="46"/>
      <c r="G15" s="46"/>
    </row>
    <row r="16" spans="1:7" x14ac:dyDescent="0.25">
      <c r="A16" s="32">
        <f>A15+0.01</f>
        <v>3.01</v>
      </c>
      <c r="B16" s="29" t="s">
        <v>46</v>
      </c>
      <c r="C16" s="14"/>
      <c r="D16" s="5" t="s">
        <v>45</v>
      </c>
      <c r="E16" s="5">
        <v>57</v>
      </c>
      <c r="F16" s="14">
        <f>C16*E16</f>
        <v>0</v>
      </c>
      <c r="G16" s="30"/>
    </row>
    <row r="17" spans="1:7" x14ac:dyDescent="0.25">
      <c r="A17" s="32">
        <f t="shared" ref="A17" si="0">A16+0.01</f>
        <v>3.0199999999999996</v>
      </c>
      <c r="B17" s="29" t="s">
        <v>47</v>
      </c>
      <c r="C17" s="14"/>
      <c r="D17" s="5" t="s">
        <v>45</v>
      </c>
      <c r="E17" s="5">
        <v>57</v>
      </c>
      <c r="F17" s="14">
        <f>C17*E17</f>
        <v>0</v>
      </c>
      <c r="G17" s="30"/>
    </row>
    <row r="18" spans="1:7" ht="15" customHeight="1" x14ac:dyDescent="0.25">
      <c r="A18" s="52" t="s">
        <v>40</v>
      </c>
      <c r="B18" s="52"/>
      <c r="C18" s="52"/>
      <c r="D18" s="52"/>
      <c r="E18" s="52"/>
      <c r="F18" s="33">
        <f>SUM(F16:F17)</f>
        <v>0</v>
      </c>
      <c r="G18" s="31"/>
    </row>
    <row r="19" spans="1:7" x14ac:dyDescent="0.25">
      <c r="A19" s="41" t="s">
        <v>52</v>
      </c>
      <c r="B19" s="41"/>
      <c r="C19" s="41"/>
      <c r="D19" s="41"/>
      <c r="E19" s="41"/>
      <c r="F19" s="33">
        <f>SUM(F9+F13+F18)</f>
        <v>0</v>
      </c>
      <c r="G19" s="31"/>
    </row>
    <row r="20" spans="1:7" x14ac:dyDescent="0.25">
      <c r="A20" s="17" t="s">
        <v>18</v>
      </c>
      <c r="B20" s="17" t="s">
        <v>19</v>
      </c>
      <c r="C20" s="17" t="s">
        <v>20</v>
      </c>
      <c r="D20" s="48" t="s">
        <v>7</v>
      </c>
      <c r="E20" s="48"/>
      <c r="F20" s="17" t="s">
        <v>48</v>
      </c>
      <c r="G20" s="17" t="s">
        <v>21</v>
      </c>
    </row>
    <row r="21" spans="1:7" x14ac:dyDescent="0.25">
      <c r="A21" s="28">
        <f>A15+1</f>
        <v>4</v>
      </c>
      <c r="B21" s="46" t="s">
        <v>35</v>
      </c>
      <c r="C21" s="46"/>
      <c r="D21" s="46"/>
      <c r="E21" s="46"/>
      <c r="F21" s="46"/>
      <c r="G21" s="46"/>
    </row>
    <row r="22" spans="1:7" x14ac:dyDescent="0.25">
      <c r="A22" s="32">
        <f>A21+0.01</f>
        <v>4.01</v>
      </c>
      <c r="B22" s="29" t="s">
        <v>35</v>
      </c>
      <c r="C22" s="14"/>
      <c r="D22" s="47" t="s">
        <v>13</v>
      </c>
      <c r="E22" s="47"/>
      <c r="F22" s="14">
        <f>C22</f>
        <v>0</v>
      </c>
      <c r="G22" s="30"/>
    </row>
    <row r="23" spans="1:7" x14ac:dyDescent="0.25">
      <c r="A23" s="49" t="s">
        <v>14</v>
      </c>
      <c r="B23" s="50"/>
      <c r="C23" s="50"/>
      <c r="D23" s="50"/>
      <c r="E23" s="51"/>
      <c r="F23" s="25">
        <f>SUM(F19, F22)</f>
        <v>0</v>
      </c>
    </row>
    <row r="25" spans="1:7" x14ac:dyDescent="0.25">
      <c r="A25" s="22" t="s">
        <v>22</v>
      </c>
      <c r="B25" s="23"/>
      <c r="C25" s="23"/>
      <c r="D25" s="23"/>
      <c r="E25" s="23"/>
      <c r="F25" s="23"/>
      <c r="G25" s="24"/>
    </row>
    <row r="26" spans="1:7" ht="81" customHeight="1" x14ac:dyDescent="0.25">
      <c r="A26" s="42" t="s">
        <v>31</v>
      </c>
      <c r="B26" s="43"/>
      <c r="C26" s="43"/>
      <c r="D26" s="43"/>
      <c r="E26" s="43"/>
      <c r="F26" s="43"/>
      <c r="G26" s="44"/>
    </row>
    <row r="29" spans="1:7" x14ac:dyDescent="0.25">
      <c r="A29" s="18" t="s">
        <v>15</v>
      </c>
      <c r="C29" s="19"/>
    </row>
    <row r="30" spans="1:7" x14ac:dyDescent="0.25">
      <c r="A30" s="20" t="s">
        <v>16</v>
      </c>
      <c r="C30" t="s">
        <v>29</v>
      </c>
    </row>
    <row r="32" spans="1:7" x14ac:dyDescent="0.25">
      <c r="A32" s="20" t="s">
        <v>15</v>
      </c>
    </row>
    <row r="33" spans="1:7" x14ac:dyDescent="0.25">
      <c r="A33" s="20" t="s">
        <v>30</v>
      </c>
    </row>
    <row r="34" spans="1:7" ht="15" customHeight="1" x14ac:dyDescent="0.25">
      <c r="A34" s="21"/>
      <c r="B34" s="21"/>
      <c r="C34" s="21"/>
      <c r="D34" s="21"/>
      <c r="E34" s="21"/>
      <c r="F34" s="21"/>
      <c r="G34" s="21"/>
    </row>
    <row r="35" spans="1:7" ht="15" customHeight="1" x14ac:dyDescent="0.25"/>
    <row r="37" spans="1:7" ht="35.25" customHeight="1" x14ac:dyDescent="0.25"/>
  </sheetData>
  <sheetProtection formatCells="0"/>
  <mergeCells count="14">
    <mergeCell ref="A13:E13"/>
    <mergeCell ref="A9:E9"/>
    <mergeCell ref="A26:G26"/>
    <mergeCell ref="A1:G1"/>
    <mergeCell ref="B4:G4"/>
    <mergeCell ref="B11:G11"/>
    <mergeCell ref="B15:G15"/>
    <mergeCell ref="A2:G2"/>
    <mergeCell ref="B21:G21"/>
    <mergeCell ref="D22:E22"/>
    <mergeCell ref="D20:E20"/>
    <mergeCell ref="A23:E23"/>
    <mergeCell ref="A19:E19"/>
    <mergeCell ref="A18:E18"/>
  </mergeCells>
  <phoneticPr fontId="10" type="noConversion"/>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2024-07-25T12:09:44Z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